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1130"/>
  </bookViews>
  <sheets>
    <sheet name="МП" sheetId="2" r:id="rId1"/>
  </sheets>
  <definedNames>
    <definedName name="_xlnm.Print_Titles" localSheetId="0">МП!$5:$6</definedName>
    <definedName name="_xlnm.Print_Area" localSheetId="0">МП!$A$1:$Q$14</definedName>
  </definedNames>
  <calcPr calcId="145621"/>
</workbook>
</file>

<file path=xl/calcChain.xml><?xml version="1.0" encoding="utf-8"?>
<calcChain xmlns="http://schemas.openxmlformats.org/spreadsheetml/2006/main">
  <c r="Q8" i="2" l="1"/>
  <c r="Q9" i="2"/>
  <c r="Q10" i="2"/>
  <c r="Q11" i="2"/>
  <c r="Q12" i="2"/>
  <c r="Q7" i="2"/>
  <c r="M8" i="2"/>
  <c r="M9" i="2"/>
  <c r="M10" i="2"/>
  <c r="M11" i="2"/>
  <c r="M12" i="2"/>
  <c r="M7" i="2"/>
  <c r="F12" i="2"/>
  <c r="H12" i="2"/>
  <c r="G12" i="2"/>
  <c r="I12" i="2" l="1"/>
  <c r="J12" i="2"/>
  <c r="K12" i="2"/>
  <c r="L12" i="2"/>
</calcChain>
</file>

<file path=xl/sharedStrings.xml><?xml version="1.0" encoding="utf-8"?>
<sst xmlns="http://schemas.openxmlformats.org/spreadsheetml/2006/main" count="31" uniqueCount="21">
  <si>
    <t/>
  </si>
  <si>
    <t>(рублей)</t>
  </si>
  <si>
    <t>МП</t>
  </si>
  <si>
    <t>Наименование</t>
  </si>
  <si>
    <t>01</t>
  </si>
  <si>
    <t>02</t>
  </si>
  <si>
    <t>11</t>
  </si>
  <si>
    <t>16</t>
  </si>
  <si>
    <t>Непрограммная деятельность</t>
  </si>
  <si>
    <t>70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</si>
  <si>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</si>
  <si>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 xml:space="preserve">Развитие образования Унечского района </t>
  </si>
  <si>
    <t xml:space="preserve">Управление муниципальными финансами Унечского района </t>
  </si>
  <si>
    <t xml:space="preserve">Развитие культуры в Унечском районе </t>
  </si>
  <si>
    <t>Процент исполнения к уточненным бюджетным назначениям</t>
  </si>
  <si>
    <t>Кассовое исполнение за 
1 квартал 2022 года</t>
  </si>
  <si>
    <t xml:space="preserve">ВСЕГО </t>
  </si>
  <si>
    <t>Сведения об исполнении бюджета Унечского муниципального района Брянской области за 
1 квартал  2023 года по муниципальным программам в сравнении 
с соответствующим периодом 2022 года</t>
  </si>
  <si>
    <t>Уточненные бюджетные назначения на 2023 год</t>
  </si>
  <si>
    <t>Кассовое исполнение за 
1 квартал 2023 года</t>
  </si>
  <si>
    <t>Темп роста 2023 к соответствующему периоду 2022 года,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</si>
</sst>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0" fontId="5" fillId="0" borderId="1" xfId="1" applyNumberFormat="1" applyFont="1" applyAlignment="1" applyProtection="1">
      <alignment horizontal="center" wrapText="1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9" applyNumberFormat="1" applyFont="1" applyFill="1" applyAlignment="1" applyProtection="1">
      <alignment horizontal="left" wrapText="1"/>
    </xf>
    <xf numFmtId="1" fontId="5" fillId="5" borderId="2" xfId="30" applyFont="1" applyFill="1" applyAlignment="1" applyProtection="1">
      <alignment horizontal="center" shrinkToFit="1"/>
    </xf>
    <xf numFmtId="0" fontId="5" fillId="5" borderId="2" xfId="14" applyNumberFormat="1" applyFont="1" applyFill="1" applyProtection="1">
      <alignment horizontal="center" vertical="center" wrapText="1"/>
    </xf>
    <xf numFmtId="0" fontId="5" fillId="5" borderId="2" xfId="14" applyFont="1" applyFill="1" applyProtection="1">
      <alignment horizontal="center" vertical="center" wrapText="1"/>
      <protection locked="0"/>
    </xf>
    <xf numFmtId="0" fontId="5" fillId="5" borderId="5" xfId="28" applyNumberFormat="1" applyFont="1" applyFill="1" applyBorder="1" applyProtection="1">
      <alignment horizontal="center" vertical="center" wrapText="1"/>
    </xf>
    <xf numFmtId="0" fontId="5" fillId="5" borderId="5" xfId="28" applyFont="1" applyFill="1" applyBorder="1" applyProtection="1">
      <alignment horizontal="center" vertical="center" wrapText="1"/>
      <protection locked="0"/>
    </xf>
    <xf numFmtId="0" fontId="7" fillId="5" borderId="4" xfId="36" applyNumberFormat="1" applyFont="1" applyFill="1" applyBorder="1" applyAlignment="1" applyProtection="1">
      <alignment horizontal="center" vertical="center" wrapText="1"/>
    </xf>
    <xf numFmtId="0" fontId="7" fillId="5" borderId="4" xfId="36" applyFont="1" applyFill="1" applyBorder="1" applyAlignment="1">
      <alignment horizontal="center" vertical="center" wrapText="1"/>
    </xf>
    <xf numFmtId="0" fontId="7" fillId="0" borderId="4" xfId="36" applyNumberFormat="1" applyFont="1" applyBorder="1" applyAlignment="1" applyProtection="1">
      <alignment horizontal="center" vertical="center" wrapText="1"/>
    </xf>
    <xf numFmtId="0" fontId="7" fillId="0" borderId="4" xfId="36" applyFont="1" applyBorder="1" applyAlignment="1">
      <alignment horizontal="center" vertical="center" wrapText="1"/>
    </xf>
    <xf numFmtId="0" fontId="6" fillId="0" borderId="1" xfId="1" applyNumberFormat="1" applyFont="1" applyAlignment="1" applyProtection="1">
      <alignment horizontal="center" wrapText="1"/>
    </xf>
    <xf numFmtId="0" fontId="7" fillId="0" borderId="4" xfId="2" applyNumberFormat="1" applyFont="1" applyBorder="1" applyAlignment="1" applyProtection="1">
      <alignment horizontal="center" wrapText="1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8" fillId="5" borderId="2" xfId="33" applyNumberFormat="1" applyFont="1" applyFill="1" applyAlignment="1" applyProtection="1">
      <alignment horizontal="left"/>
    </xf>
    <xf numFmtId="0" fontId="8" fillId="5" borderId="2" xfId="33" applyFont="1" applyFill="1" applyAlignment="1" applyProtection="1">
      <alignment horizontal="left"/>
      <protection locked="0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5" fillId="5" borderId="2" xfId="15" applyNumberFormat="1" applyFont="1" applyFill="1" applyProtection="1">
      <alignment horizontal="center" vertical="center" wrapText="1"/>
    </xf>
    <xf numFmtId="0" fontId="5" fillId="5" borderId="2" xfId="15" applyFont="1" applyFill="1" applyProtection="1">
      <alignment horizontal="center" vertical="center" wrapText="1"/>
      <protection locked="0"/>
    </xf>
    <xf numFmtId="0" fontId="5" fillId="5" borderId="2" xfId="16" applyNumberFormat="1" applyFont="1" applyFill="1" applyProtection="1">
      <alignment horizontal="center" vertical="center" wrapText="1"/>
    </xf>
    <xf numFmtId="0" fontId="5" fillId="5" borderId="2" xfId="16" applyFont="1" applyFill="1" applyProtection="1">
      <alignment horizontal="center" vertical="center" wrapText="1"/>
      <protection locked="0"/>
    </xf>
    <xf numFmtId="0" fontId="5" fillId="5" borderId="2" xfId="17" applyNumberFormat="1" applyFont="1" applyFill="1" applyProtection="1">
      <alignment horizontal="center" vertical="center" wrapText="1"/>
    </xf>
    <xf numFmtId="0" fontId="5" fillId="5" borderId="2" xfId="18" applyNumberFormat="1" applyFont="1" applyFill="1" applyProtection="1">
      <alignment horizontal="center" vertical="center"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5" fillId="5" borderId="9" xfId="17" applyFont="1" applyFill="1" applyBorder="1" applyProtection="1">
      <alignment horizontal="center" vertical="center" wrapText="1"/>
      <protection locked="0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 applyProtection="1">
      <alignment horizontal="center" vertical="center" wrapText="1"/>
      <protection locked="0"/>
    </xf>
    <xf numFmtId="1" fontId="5" fillId="5" borderId="5" xfId="30" applyFont="1" applyFill="1" applyBorder="1" applyAlignment="1" applyProtection="1">
      <alignment horizontal="center" shrinkToFit="1"/>
    </xf>
    <xf numFmtId="0" fontId="5" fillId="5" borderId="9" xfId="18" applyFont="1" applyFill="1" applyBorder="1" applyProtection="1">
      <alignment horizontal="center" vertical="center" wrapText="1"/>
      <protection locked="0"/>
    </xf>
    <xf numFmtId="4" fontId="10" fillId="0" borderId="4" xfId="0" applyNumberFormat="1" applyFont="1" applyFill="1" applyBorder="1" applyAlignment="1">
      <alignment horizontal="center" vertical="center" wrapText="1"/>
    </xf>
    <xf numFmtId="4" fontId="10" fillId="0" borderId="4" xfId="17" applyNumberFormat="1" applyFont="1" applyFill="1" applyBorder="1" applyAlignment="1" applyProtection="1">
      <alignment horizontal="center" vertical="center" shrinkToFit="1"/>
    </xf>
    <xf numFmtId="4" fontId="10" fillId="0" borderId="4" xfId="0" applyNumberFormat="1" applyFont="1" applyBorder="1" applyAlignment="1">
      <alignment horizontal="center" vertical="center"/>
    </xf>
    <xf numFmtId="4" fontId="9" fillId="0" borderId="4" xfId="0" applyNumberFormat="1" applyFont="1" applyBorder="1" applyAlignment="1" applyProtection="1">
      <alignment horizontal="center" vertical="center"/>
      <protection locked="0"/>
    </xf>
    <xf numFmtId="4" fontId="5" fillId="5" borderId="8" xfId="31" applyFont="1" applyFill="1" applyBorder="1" applyAlignment="1" applyProtection="1">
      <alignment horizontal="center" vertical="center" shrinkToFit="1"/>
    </xf>
    <xf numFmtId="4" fontId="5" fillId="5" borderId="2" xfId="31" applyFont="1" applyFill="1" applyAlignment="1" applyProtection="1">
      <alignment horizontal="center" vertical="center" shrinkToFit="1"/>
    </xf>
    <xf numFmtId="164" fontId="5" fillId="5" borderId="3" xfId="32" applyNumberFormat="1" applyFont="1" applyFill="1" applyBorder="1" applyAlignment="1" applyProtection="1">
      <alignment horizontal="center" vertical="center" shrinkToFit="1"/>
    </xf>
    <xf numFmtId="4" fontId="5" fillId="5" borderId="3" xfId="31" applyFont="1" applyFill="1" applyBorder="1" applyAlignment="1" applyProtection="1">
      <alignment horizontal="center" vertical="center" shrinkToFit="1"/>
    </xf>
    <xf numFmtId="10" fontId="5" fillId="5" borderId="3" xfId="32" applyFont="1" applyFill="1" applyBorder="1" applyAlignment="1" applyProtection="1">
      <alignment horizontal="center" vertical="center" shrinkToFit="1"/>
    </xf>
    <xf numFmtId="4" fontId="5" fillId="5" borderId="7" xfId="31" applyFont="1" applyFill="1" applyBorder="1" applyAlignment="1" applyProtection="1">
      <alignment horizontal="center" vertical="center" shrinkToFit="1"/>
    </xf>
    <xf numFmtId="164" fontId="5" fillId="0" borderId="6" xfId="2" applyNumberFormat="1" applyFont="1" applyBorder="1" applyAlignment="1" applyProtection="1">
      <alignment horizontal="center" vertical="center"/>
    </xf>
    <xf numFmtId="10" fontId="5" fillId="5" borderId="2" xfId="32" applyFont="1" applyFill="1" applyAlignment="1" applyProtection="1">
      <alignment horizontal="center" vertical="center" shrinkToFit="1"/>
    </xf>
    <xf numFmtId="4" fontId="5" fillId="5" borderId="5" xfId="31" applyFont="1" applyFill="1" applyBorder="1" applyAlignment="1" applyProtection="1">
      <alignment horizontal="center" vertical="center" shrinkToFit="1"/>
    </xf>
    <xf numFmtId="4" fontId="8" fillId="5" borderId="7" xfId="34" applyFont="1" applyFill="1" applyBorder="1" applyAlignment="1" applyProtection="1">
      <alignment horizontal="center" vertical="center" shrinkToFit="1"/>
    </xf>
    <xf numFmtId="4" fontId="8" fillId="5" borderId="8" xfId="34" applyFont="1" applyFill="1" applyBorder="1" applyAlignment="1" applyProtection="1">
      <alignment horizontal="center" vertical="center" shrinkToFit="1"/>
    </xf>
    <xf numFmtId="4" fontId="8" fillId="5" borderId="2" xfId="34" applyFont="1" applyFill="1" applyAlignment="1" applyProtection="1">
      <alignment horizontal="center" vertical="center" shrinkToFit="1"/>
    </xf>
    <xf numFmtId="10" fontId="8" fillId="5" borderId="2" xfId="35" applyFont="1" applyFill="1" applyAlignment="1" applyProtection="1">
      <alignment horizontal="center" vertical="center" shrinkToFit="1"/>
    </xf>
    <xf numFmtId="4" fontId="8" fillId="5" borderId="5" xfId="34" applyFont="1" applyFill="1" applyBorder="1" applyAlignment="1" applyProtection="1">
      <alignment horizontal="center" vertical="center" shrinkToFit="1"/>
    </xf>
    <xf numFmtId="49" fontId="5" fillId="5" borderId="2" xfId="30" applyNumberFormat="1" applyFont="1" applyFill="1" applyAlignment="1" applyProtection="1">
      <alignment horizontal="center" vertical="center" shrinkToFit="1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"/>
  <sheetViews>
    <sheetView showGridLines="0" tabSelected="1" zoomScaleNormal="100" workbookViewId="0">
      <pane ySplit="6" topLeftCell="A7" activePane="bottomLeft" state="frozen"/>
      <selection pane="bottomLeft" activeCell="H11" sqref="H11"/>
    </sheetView>
  </sheetViews>
  <sheetFormatPr defaultRowHeight="15" outlineLevelRow="1" x14ac:dyDescent="0.25"/>
  <cols>
    <col min="1" max="1" width="31.28515625" style="1" customWidth="1"/>
    <col min="2" max="2" width="6.85546875" style="1" customWidth="1"/>
    <col min="3" max="5" width="9.140625" style="1" hidden="1"/>
    <col min="6" max="6" width="14.7109375" style="1" customWidth="1"/>
    <col min="7" max="7" width="16.140625" style="1" customWidth="1"/>
    <col min="8" max="8" width="17.7109375" style="1" customWidth="1"/>
    <col min="9" max="12" width="9.140625" style="1" hidden="1"/>
    <col min="13" max="13" width="10.5703125" style="1" customWidth="1"/>
    <col min="14" max="16" width="9.140625" style="1" hidden="1"/>
    <col min="17" max="17" width="15.85546875" style="1" customWidth="1"/>
    <col min="18" max="16384" width="9.140625" style="1"/>
  </cols>
  <sheetData>
    <row r="1" spans="1:17" ht="48.75" customHeight="1" x14ac:dyDescent="0.25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ht="48.7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4"/>
      <c r="O2" s="4"/>
      <c r="P2" s="4"/>
      <c r="Q2" s="2"/>
    </row>
    <row r="3" spans="1:17" ht="15.2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5"/>
      <c r="O3" s="5"/>
      <c r="P3" s="5"/>
      <c r="Q3" s="2"/>
    </row>
    <row r="4" spans="1:17" ht="12.75" customHeight="1" x14ac:dyDescent="0.25">
      <c r="A4" s="33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2"/>
    </row>
    <row r="5" spans="1:17" ht="30.75" customHeight="1" x14ac:dyDescent="0.25">
      <c r="A5" s="24" t="s">
        <v>3</v>
      </c>
      <c r="B5" s="38" t="s">
        <v>2</v>
      </c>
      <c r="C5" s="10" t="s">
        <v>0</v>
      </c>
      <c r="D5" s="27" t="s">
        <v>0</v>
      </c>
      <c r="E5" s="29" t="s">
        <v>0</v>
      </c>
      <c r="F5" s="31" t="s">
        <v>15</v>
      </c>
      <c r="G5" s="32" t="s">
        <v>18</v>
      </c>
      <c r="H5" s="31" t="s">
        <v>19</v>
      </c>
      <c r="I5" s="36" t="s">
        <v>0</v>
      </c>
      <c r="J5" s="36" t="s">
        <v>0</v>
      </c>
      <c r="K5" s="7" t="s">
        <v>0</v>
      </c>
      <c r="L5" s="12" t="s">
        <v>0</v>
      </c>
      <c r="M5" s="14" t="s">
        <v>14</v>
      </c>
      <c r="N5" s="16" t="s">
        <v>0</v>
      </c>
      <c r="O5" s="16" t="s">
        <v>0</v>
      </c>
      <c r="P5" s="16" t="s">
        <v>0</v>
      </c>
      <c r="Q5" s="19" t="s">
        <v>20</v>
      </c>
    </row>
    <row r="6" spans="1:17" ht="40.5" customHeight="1" x14ac:dyDescent="0.25">
      <c r="A6" s="25"/>
      <c r="B6" s="39"/>
      <c r="C6" s="11"/>
      <c r="D6" s="28"/>
      <c r="E6" s="30"/>
      <c r="F6" s="35"/>
      <c r="G6" s="41"/>
      <c r="H6" s="35"/>
      <c r="I6" s="37"/>
      <c r="J6" s="37"/>
      <c r="K6" s="7"/>
      <c r="L6" s="13"/>
      <c r="M6" s="15"/>
      <c r="N6" s="17"/>
      <c r="O6" s="17"/>
      <c r="P6" s="17"/>
      <c r="Q6" s="19"/>
    </row>
    <row r="7" spans="1:17" ht="96" customHeight="1" x14ac:dyDescent="0.25">
      <c r="A7" s="8" t="s">
        <v>10</v>
      </c>
      <c r="B7" s="60" t="s">
        <v>4</v>
      </c>
      <c r="C7" s="9"/>
      <c r="D7" s="9"/>
      <c r="E7" s="40"/>
      <c r="F7" s="45">
        <v>20463101.050000001</v>
      </c>
      <c r="G7" s="42">
        <v>240662042.03</v>
      </c>
      <c r="H7" s="42">
        <v>22950078.440000001</v>
      </c>
      <c r="I7" s="46">
        <v>0</v>
      </c>
      <c r="J7" s="47">
        <v>0</v>
      </c>
      <c r="K7" s="47">
        <v>17847215.829999998</v>
      </c>
      <c r="L7" s="47">
        <v>-17847215.829999998</v>
      </c>
      <c r="M7" s="48">
        <f>H7/G7*100</f>
        <v>9.5362269207119645</v>
      </c>
      <c r="N7" s="49">
        <v>38586037</v>
      </c>
      <c r="O7" s="50">
        <v>0</v>
      </c>
      <c r="P7" s="51">
        <v>0</v>
      </c>
      <c r="Q7" s="52">
        <f>H7/F7*100</f>
        <v>112.1534726526701</v>
      </c>
    </row>
    <row r="8" spans="1:17" ht="30" customHeight="1" outlineLevel="1" x14ac:dyDescent="0.25">
      <c r="A8" s="8" t="s">
        <v>11</v>
      </c>
      <c r="B8" s="60" t="s">
        <v>5</v>
      </c>
      <c r="C8" s="9"/>
      <c r="D8" s="9"/>
      <c r="E8" s="40"/>
      <c r="F8" s="45">
        <v>109096643.2</v>
      </c>
      <c r="G8" s="42">
        <v>641511629.51999998</v>
      </c>
      <c r="H8" s="44">
        <v>121374940.45</v>
      </c>
      <c r="I8" s="46">
        <v>0</v>
      </c>
      <c r="J8" s="47">
        <v>0</v>
      </c>
      <c r="K8" s="47">
        <v>560967.98</v>
      </c>
      <c r="L8" s="47">
        <v>-560967.98</v>
      </c>
      <c r="M8" s="48">
        <f t="shared" ref="M8:M12" si="0">H8/G8*100</f>
        <v>18.920146551484454</v>
      </c>
      <c r="N8" s="47">
        <v>1165800</v>
      </c>
      <c r="O8" s="53">
        <v>0</v>
      </c>
      <c r="P8" s="54">
        <v>0</v>
      </c>
      <c r="Q8" s="52">
        <f t="shared" ref="Q8:Q12" si="1">H8/F8*100</f>
        <v>111.25451424521924</v>
      </c>
    </row>
    <row r="9" spans="1:17" ht="30" customHeight="1" outlineLevel="1" x14ac:dyDescent="0.25">
      <c r="A9" s="8" t="s">
        <v>12</v>
      </c>
      <c r="B9" s="60" t="s">
        <v>6</v>
      </c>
      <c r="C9" s="9"/>
      <c r="D9" s="9"/>
      <c r="E9" s="40"/>
      <c r="F9" s="45">
        <v>2491735.1</v>
      </c>
      <c r="G9" s="42">
        <v>17042700</v>
      </c>
      <c r="H9" s="43">
        <v>4305483.28</v>
      </c>
      <c r="I9" s="46">
        <v>0</v>
      </c>
      <c r="J9" s="47">
        <v>0</v>
      </c>
      <c r="K9" s="47">
        <v>540322.02</v>
      </c>
      <c r="L9" s="47">
        <v>-540322.02</v>
      </c>
      <c r="M9" s="48">
        <f t="shared" si="0"/>
        <v>25.262917730171864</v>
      </c>
      <c r="N9" s="47">
        <v>1372500</v>
      </c>
      <c r="O9" s="53">
        <v>0</v>
      </c>
      <c r="P9" s="54">
        <v>0</v>
      </c>
      <c r="Q9" s="52">
        <f t="shared" si="1"/>
        <v>172.79056991250798</v>
      </c>
    </row>
    <row r="10" spans="1:17" ht="30" customHeight="1" outlineLevel="1" x14ac:dyDescent="0.25">
      <c r="A10" s="8" t="s">
        <v>13</v>
      </c>
      <c r="B10" s="60" t="s">
        <v>7</v>
      </c>
      <c r="C10" s="9"/>
      <c r="D10" s="9"/>
      <c r="E10" s="40"/>
      <c r="F10" s="45">
        <v>17236080.719999999</v>
      </c>
      <c r="G10" s="44">
        <v>82777692</v>
      </c>
      <c r="H10" s="44">
        <v>19171627.84</v>
      </c>
      <c r="I10" s="46">
        <v>0</v>
      </c>
      <c r="J10" s="47">
        <v>0</v>
      </c>
      <c r="K10" s="47">
        <v>9796964.7699999996</v>
      </c>
      <c r="L10" s="47">
        <v>-9796964.7699999996</v>
      </c>
      <c r="M10" s="48">
        <f t="shared" si="0"/>
        <v>23.16037977961502</v>
      </c>
      <c r="N10" s="47">
        <v>20113660</v>
      </c>
      <c r="O10" s="53">
        <v>0</v>
      </c>
      <c r="P10" s="54">
        <v>0</v>
      </c>
      <c r="Q10" s="52">
        <f t="shared" si="1"/>
        <v>111.22962436439553</v>
      </c>
    </row>
    <row r="11" spans="1:17" ht="30" customHeight="1" outlineLevel="1" x14ac:dyDescent="0.25">
      <c r="A11" s="8" t="s">
        <v>8</v>
      </c>
      <c r="B11" s="60" t="s">
        <v>9</v>
      </c>
      <c r="C11" s="9"/>
      <c r="D11" s="9"/>
      <c r="E11" s="40"/>
      <c r="F11" s="45">
        <v>701015.76</v>
      </c>
      <c r="G11" s="42">
        <v>5784738</v>
      </c>
      <c r="H11" s="43">
        <v>966713.88</v>
      </c>
      <c r="I11" s="46">
        <v>0</v>
      </c>
      <c r="J11" s="47">
        <v>0</v>
      </c>
      <c r="K11" s="47">
        <v>112773</v>
      </c>
      <c r="L11" s="47">
        <v>-112773</v>
      </c>
      <c r="M11" s="48">
        <f t="shared" si="0"/>
        <v>16.711454866235947</v>
      </c>
      <c r="N11" s="47">
        <v>112773</v>
      </c>
      <c r="O11" s="53">
        <v>0</v>
      </c>
      <c r="P11" s="54">
        <v>0</v>
      </c>
      <c r="Q11" s="52">
        <f t="shared" si="1"/>
        <v>137.90187541575386</v>
      </c>
    </row>
    <row r="12" spans="1:17" ht="20.100000000000001" customHeight="1" x14ac:dyDescent="0.25">
      <c r="A12" s="22" t="s">
        <v>16</v>
      </c>
      <c r="B12" s="23"/>
      <c r="C12" s="23"/>
      <c r="D12" s="23"/>
      <c r="E12" s="23"/>
      <c r="F12" s="55">
        <f>F7+F8+F9+F10+F11</f>
        <v>149988575.82999998</v>
      </c>
      <c r="G12" s="55">
        <f>G7+G8+G9+G10+G11</f>
        <v>987778801.54999995</v>
      </c>
      <c r="H12" s="55">
        <f>H7+H8+H9+H10+H11</f>
        <v>168768843.89000002</v>
      </c>
      <c r="I12" s="56">
        <f t="shared" ref="I12:L12" si="2">SUM(I7:I11)</f>
        <v>0</v>
      </c>
      <c r="J12" s="57">
        <f t="shared" si="2"/>
        <v>0</v>
      </c>
      <c r="K12" s="57">
        <f t="shared" si="2"/>
        <v>28858243.599999998</v>
      </c>
      <c r="L12" s="57">
        <f t="shared" si="2"/>
        <v>-28858243.599999998</v>
      </c>
      <c r="M12" s="48">
        <f t="shared" si="0"/>
        <v>17.085692021854669</v>
      </c>
      <c r="N12" s="57">
        <v>596387500.61000001</v>
      </c>
      <c r="O12" s="58">
        <v>0</v>
      </c>
      <c r="P12" s="59">
        <v>0</v>
      </c>
      <c r="Q12" s="52">
        <f t="shared" si="1"/>
        <v>112.52113233029559</v>
      </c>
    </row>
    <row r="13" spans="1:17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 t="s">
        <v>0</v>
      </c>
      <c r="L13" s="2"/>
      <c r="M13" s="2"/>
      <c r="N13" s="2"/>
      <c r="O13" s="2"/>
      <c r="P13" s="2"/>
      <c r="Q13" s="2"/>
    </row>
    <row r="14" spans="1:17" x14ac:dyDescent="0.25">
      <c r="A14" s="20"/>
      <c r="B14" s="21"/>
      <c r="C14" s="21"/>
      <c r="D14" s="21"/>
      <c r="E14" s="21"/>
      <c r="F14" s="21"/>
      <c r="G14" s="21"/>
      <c r="H14" s="3"/>
      <c r="I14" s="3"/>
      <c r="J14" s="3"/>
      <c r="K14" s="3"/>
      <c r="L14" s="3"/>
      <c r="M14" s="3"/>
      <c r="N14" s="3"/>
      <c r="O14" s="3"/>
      <c r="P14" s="3"/>
      <c r="Q14" s="2"/>
    </row>
  </sheetData>
  <mergeCells count="21">
    <mergeCell ref="A1:Q1"/>
    <mergeCell ref="Q5:Q6"/>
    <mergeCell ref="A14:G14"/>
    <mergeCell ref="A12:E12"/>
    <mergeCell ref="A5:A6"/>
    <mergeCell ref="A3:M3"/>
    <mergeCell ref="D5:D6"/>
    <mergeCell ref="E5:E6"/>
    <mergeCell ref="F5:F6"/>
    <mergeCell ref="G5:G6"/>
    <mergeCell ref="P5:P6"/>
    <mergeCell ref="A4:P4"/>
    <mergeCell ref="H5:H6"/>
    <mergeCell ref="I5:I6"/>
    <mergeCell ref="J5:J6"/>
    <mergeCell ref="B5:B6"/>
    <mergeCell ref="C5:C6"/>
    <mergeCell ref="L5:L6"/>
    <mergeCell ref="M5:M6"/>
    <mergeCell ref="N5:N6"/>
    <mergeCell ref="O5:O6"/>
  </mergeCells>
  <pageMargins left="0.78740157480314965" right="0.39370078740157483" top="0.78740157480314965" bottom="0.78740157480314965" header="0.39370078740157483" footer="0.39370078740157483"/>
  <pageSetup paperSize="9" scale="7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2023-05-25T08:34:21Z</cp:lastPrinted>
  <dcterms:created xsi:type="dcterms:W3CDTF">2018-07-17T07:36:19Z</dcterms:created>
  <dcterms:modified xsi:type="dcterms:W3CDTF">2023-05-25T09:05:45Z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